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ydaktyka\Elementy przedsiębiorczości\Ćwiczenia\2026\"/>
    </mc:Choice>
  </mc:AlternateContent>
  <xr:revisionPtr revIDLastSave="0" documentId="13_ncr:1_{A006CCEB-3E97-43C0-80BD-89F1C06F786C}" xr6:coauthVersionLast="47" xr6:coauthVersionMax="47" xr10:uidLastSave="{00000000-0000-0000-0000-000000000000}"/>
  <bookViews>
    <workbookView xWindow="-120" yWindow="-120" windowWidth="29040" windowHeight="17640" activeTab="4" xr2:uid="{C4CAEFBB-FFE9-46F8-AD59-3E5FC090FE55}"/>
  </bookViews>
  <sheets>
    <sheet name="SWOT wagi" sheetId="1" r:id="rId1"/>
    <sheet name="SWAT_TOWS_pytania do zależnośc " sheetId="2" r:id="rId2"/>
    <sheet name="SWOT_TOWS - siła zależności" sheetId="3" r:id="rId3"/>
    <sheet name="Zestaw zbiorczy SWAT_TOWS" sheetId="4" r:id="rId4"/>
    <sheet name="Macierz strategii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9" i="4"/>
  <c r="G10" i="4"/>
  <c r="G7" i="4"/>
  <c r="F8" i="4"/>
  <c r="F9" i="4"/>
  <c r="F10" i="4"/>
  <c r="F7" i="4"/>
  <c r="L12" i="3"/>
  <c r="L6" i="3"/>
  <c r="M6" i="3" s="1"/>
  <c r="L7" i="3"/>
  <c r="M7" i="3" s="1"/>
  <c r="L8" i="3"/>
  <c r="M8" i="3" s="1"/>
  <c r="L5" i="3"/>
  <c r="M5" i="3" s="1"/>
  <c r="H10" i="3"/>
  <c r="H11" i="3" s="1"/>
  <c r="I10" i="3"/>
  <c r="I11" i="3" s="1"/>
  <c r="J10" i="3"/>
  <c r="J11" i="3" s="1"/>
  <c r="G10" i="3"/>
  <c r="G11" i="3" s="1"/>
  <c r="I19" i="1"/>
  <c r="B19" i="1"/>
  <c r="I8" i="1"/>
  <c r="B8" i="1"/>
  <c r="M13" i="3" l="1"/>
</calcChain>
</file>

<file path=xl/sharedStrings.xml><?xml version="1.0" encoding="utf-8"?>
<sst xmlns="http://schemas.openxmlformats.org/spreadsheetml/2006/main" count="143" uniqueCount="86">
  <si>
    <t>Mocne strony</t>
  </si>
  <si>
    <t>Słabe strony</t>
  </si>
  <si>
    <t>Waga</t>
  </si>
  <si>
    <t>Szanse</t>
  </si>
  <si>
    <t>Zagrożenia</t>
  </si>
  <si>
    <t>cecha 1</t>
  </si>
  <si>
    <t>cecha 2</t>
  </si>
  <si>
    <t>cecha 3</t>
  </si>
  <si>
    <t>cecha 4</t>
  </si>
  <si>
    <t>suma</t>
  </si>
  <si>
    <t>S + O</t>
  </si>
  <si>
    <t>wykorzystanie mocnych stron do wykorzystania szans</t>
  </si>
  <si>
    <t>S + T</t>
  </si>
  <si>
    <t>użycie mocnych stron do obrony przed zagrożeniami</t>
  </si>
  <si>
    <t>W + O</t>
  </si>
  <si>
    <t>zmniejszenie słabości, aby wykorzystać szanse</t>
  </si>
  <si>
    <t>W + T</t>
  </si>
  <si>
    <t>minimalizacja słabości i unikanie zagrożeń</t>
  </si>
  <si>
    <t>Wartość</t>
  </si>
  <si>
    <t>Znaczenie</t>
  </si>
  <si>
    <t>brak powiązania</t>
  </si>
  <si>
    <t>Mocne Strony/ Szanse</t>
  </si>
  <si>
    <t>1. W każdej analzowanej parze oceniamy siłę zależności przyznając odpowiednią wartość</t>
  </si>
  <si>
    <t>2. przypisujemy nadane wagi naszym cechom</t>
  </si>
  <si>
    <t>max-max</t>
  </si>
  <si>
    <t>3. obliczamu liczbę interakcji</t>
  </si>
  <si>
    <t>strategia agresywna</t>
  </si>
  <si>
    <t>strategia konserwtywna</t>
  </si>
  <si>
    <t>max-min</t>
  </si>
  <si>
    <t>strategia konkurencyjna</t>
  </si>
  <si>
    <t>min-max</t>
  </si>
  <si>
    <t>strategia defensywna</t>
  </si>
  <si>
    <t>min-min</t>
  </si>
  <si>
    <t>liczna interakcji</t>
  </si>
  <si>
    <t>liczba interakcji</t>
  </si>
  <si>
    <t>4. obliczamy iloczyn wag i interakcji</t>
  </si>
  <si>
    <t>iloczyn wag i interakcji</t>
  </si>
  <si>
    <t>5. obliczamy sumę imterakcji</t>
  </si>
  <si>
    <t>Suma interakcji</t>
  </si>
  <si>
    <t>powiązanie</t>
  </si>
  <si>
    <t>W analizie SWOT musisz odpowiedzieć na pytania:</t>
  </si>
  <si>
    <t>Zestaw zależności które poddajemy analiznie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</si>
  <si>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zidentyfikowane mocne strony pozwolą wykorzystać nadarzające się szanse?</t>
    </r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</si>
  <si>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zidentyfikowane mocne strony pozwolą przezwyciężyć zagrożenia?</t>
    </r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</si>
  <si>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zidentyfikowane słabe strony nie pozwolą na wykorzystanie nadarzających się szans?</t>
    </r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</si>
  <si>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zidentyfikowane słabe strony wzmocnią siłę oddziaływań zagrożeń?</t>
    </r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</si>
  <si>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szanse spotęgują mocne strony?</t>
    </r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</si>
  <si>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zagrożenia osłabią mocne strony?</t>
    </r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</si>
  <si>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szanse pozwolą przezwyciężyć słabe strony?</t>
    </r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</si>
  <si>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Czy zagrożenia spotęgują słabe strony?</t>
    </r>
  </si>
  <si>
    <t>Suma iloczynów</t>
  </si>
  <si>
    <t>6. obliczamy sumę iloczynów</t>
  </si>
  <si>
    <t>Otrzymujeny dwie liczby okresłajace zależność</t>
  </si>
  <si>
    <t>Ostatecznie powinno powstać 8 tabel i osiem par wartośći</t>
  </si>
  <si>
    <t>Kombinacja</t>
  </si>
  <si>
    <t>Mocne strony/szanse</t>
  </si>
  <si>
    <t>Mocne strony/zagrożenia</t>
  </si>
  <si>
    <t>Słabe strony/szance</t>
  </si>
  <si>
    <t>Słabe strony/ zagrożenia</t>
  </si>
  <si>
    <t>Wyniki analizy SWOT</t>
  </si>
  <si>
    <t>Okazje (O)</t>
  </si>
  <si>
    <t>Zagrożeni (T)</t>
  </si>
  <si>
    <t>Mocne strony (S)</t>
  </si>
  <si>
    <t>Słabe strony (W)</t>
  </si>
  <si>
    <t>S+O (max-max)</t>
  </si>
  <si>
    <t>W+O (min-max)</t>
  </si>
  <si>
    <t>S+T (max-nim)</t>
  </si>
  <si>
    <t>W+T (min-min)</t>
  </si>
  <si>
    <t>Wyniki analizy TOWS</t>
  </si>
  <si>
    <t>Zestawienie</t>
  </si>
  <si>
    <t>1. Tworzymy tabelę zbiorcza</t>
  </si>
  <si>
    <t xml:space="preserve">2. Obliczany sumy sumy interacki oraz sumy iloczynów </t>
  </si>
  <si>
    <t>stratefia agresywna</t>
  </si>
  <si>
    <t>stratefiakonserwatywna</t>
  </si>
  <si>
    <t>stratefiakonkurencyjna</t>
  </si>
  <si>
    <t>stratefiadefensywna</t>
  </si>
  <si>
    <t>liczba interacji - 34</t>
  </si>
  <si>
    <t>ważona liczba interacji - 8.2</t>
  </si>
  <si>
    <t>liczba interacji - 58</t>
  </si>
  <si>
    <t>ważona liczba interacji - 11.9</t>
  </si>
  <si>
    <t>liczba interacji - 50</t>
  </si>
  <si>
    <t>ważona liczba interacji -11.2</t>
  </si>
  <si>
    <t>liczba interacji - 52</t>
  </si>
  <si>
    <t>ważona liczba interacji - 10.4</t>
  </si>
  <si>
    <t>1. Analiza polega na zestawieniu szans i zagrożeni z mocnymi i słabymi stronami</t>
  </si>
  <si>
    <t>W analizie TOWS musisz odpowiedzieć na pytania: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</si>
</sst>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sz val="7"/>
      <color theme="1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2" borderId="3" xfId="0" applyFill="1" applyBorder="1"/>
    <xf numFmtId="0" fontId="0" fillId="2" borderId="4" xfId="0" applyFill="1" applyBorder="1"/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5" borderId="0" xfId="0" applyFill="1"/>
    <xf numFmtId="0" fontId="0" fillId="5" borderId="1" xfId="0" applyFill="1" applyBorder="1"/>
    <xf numFmtId="0" fontId="0" fillId="2" borderId="15" xfId="0" applyFill="1" applyBorder="1"/>
    <xf numFmtId="0" fontId="0" fillId="6" borderId="0" xfId="0" applyFill="1"/>
    <xf numFmtId="0" fontId="5" fillId="0" borderId="0" xfId="0" applyFont="1" applyAlignment="1">
      <alignment horizontal="left" vertical="center" indent="5"/>
    </xf>
    <xf numFmtId="0" fontId="0" fillId="7" borderId="0" xfId="0" applyFill="1"/>
    <xf numFmtId="0" fontId="0" fillId="2" borderId="16" xfId="0" applyFill="1" applyBorder="1"/>
    <xf numFmtId="0" fontId="0" fillId="3" borderId="7" xfId="0" applyFill="1" applyBorder="1" applyAlignment="1">
      <alignment wrapText="1"/>
    </xf>
    <xf numFmtId="0" fontId="0" fillId="3" borderId="9" xfId="0" applyFill="1" applyBorder="1"/>
    <xf numFmtId="0" fontId="0" fillId="3" borderId="14" xfId="0" applyFill="1" applyBorder="1"/>
    <xf numFmtId="0" fontId="0" fillId="2" borderId="17" xfId="0" applyFill="1" applyBorder="1"/>
    <xf numFmtId="0" fontId="0" fillId="4" borderId="9" xfId="0" applyFill="1" applyBorder="1"/>
    <xf numFmtId="0" fontId="0" fillId="3" borderId="8" xfId="0" applyFill="1" applyBorder="1"/>
    <xf numFmtId="0" fontId="0" fillId="5" borderId="8" xfId="0" applyFill="1" applyBorder="1" applyAlignment="1">
      <alignment wrapText="1"/>
    </xf>
    <xf numFmtId="0" fontId="0" fillId="6" borderId="10" xfId="0" applyFill="1" applyBorder="1"/>
    <xf numFmtId="0" fontId="0" fillId="5" borderId="18" xfId="0" applyFill="1" applyBorder="1" applyAlignment="1">
      <alignment wrapText="1"/>
    </xf>
    <xf numFmtId="0" fontId="0" fillId="5" borderId="19" xfId="0" applyFill="1" applyBorder="1"/>
    <xf numFmtId="0" fontId="0" fillId="0" borderId="19" xfId="0" applyBorder="1"/>
    <xf numFmtId="0" fontId="0" fillId="7" borderId="20" xfId="0" applyFill="1" applyBorder="1"/>
    <xf numFmtId="0" fontId="0" fillId="0" borderId="21" xfId="0" applyBorder="1"/>
    <xf numFmtId="0" fontId="8" fillId="6" borderId="12" xfId="0" applyFont="1" applyFill="1" applyBorder="1" applyAlignment="1">
      <alignment horizontal="right"/>
    </xf>
    <xf numFmtId="0" fontId="8" fillId="0" borderId="19" xfId="0" applyFont="1" applyBorder="1"/>
    <xf numFmtId="0" fontId="8" fillId="0" borderId="21" xfId="0" applyFont="1" applyBorder="1"/>
    <xf numFmtId="0" fontId="8" fillId="7" borderId="12" xfId="0" applyFont="1" applyFill="1" applyBorder="1"/>
    <xf numFmtId="0" fontId="1" fillId="0" borderId="0" xfId="0" applyFont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8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76D5-EC0C-4CA2-AC0E-FACBC4B3C0DD}">
  <dimension ref="A2:N19"/>
  <sheetViews>
    <sheetView workbookViewId="0">
      <selection activeCell="N15" sqref="N15"/>
    </sheetView>
  </sheetViews>
  <sheetFormatPr defaultRowHeight="15" x14ac:dyDescent="0.25"/>
  <cols>
    <col min="1" max="1" width="18.5703125" customWidth="1"/>
    <col min="8" max="8" width="13.7109375" customWidth="1"/>
    <col min="13" max="13" width="9.5703125" customWidth="1"/>
    <col min="14" max="14" width="53.28515625" customWidth="1"/>
  </cols>
  <sheetData>
    <row r="2" spans="1:14" x14ac:dyDescent="0.25">
      <c r="A2" t="s">
        <v>0</v>
      </c>
      <c r="B2" t="s">
        <v>2</v>
      </c>
      <c r="H2" t="s">
        <v>1</v>
      </c>
      <c r="I2" t="s">
        <v>2</v>
      </c>
    </row>
    <row r="3" spans="1:14" x14ac:dyDescent="0.25">
      <c r="M3" s="2"/>
      <c r="N3" s="1"/>
    </row>
    <row r="4" spans="1:14" x14ac:dyDescent="0.25">
      <c r="A4" t="s">
        <v>5</v>
      </c>
      <c r="B4">
        <v>0.2</v>
      </c>
      <c r="H4" t="s">
        <v>5</v>
      </c>
      <c r="I4">
        <v>0.2</v>
      </c>
      <c r="M4" s="2"/>
      <c r="N4" s="1"/>
    </row>
    <row r="5" spans="1:14" x14ac:dyDescent="0.25">
      <c r="A5" t="s">
        <v>6</v>
      </c>
      <c r="B5">
        <v>0.3</v>
      </c>
      <c r="H5" t="s">
        <v>6</v>
      </c>
      <c r="I5">
        <v>0.3</v>
      </c>
      <c r="M5" s="2"/>
      <c r="N5" s="1"/>
    </row>
    <row r="6" spans="1:14" x14ac:dyDescent="0.25">
      <c r="A6" t="s">
        <v>7</v>
      </c>
      <c r="B6">
        <v>0.3</v>
      </c>
      <c r="H6" t="s">
        <v>7</v>
      </c>
      <c r="I6">
        <v>0.3</v>
      </c>
      <c r="M6" s="2"/>
      <c r="N6" s="1"/>
    </row>
    <row r="7" spans="1:14" x14ac:dyDescent="0.25">
      <c r="A7" t="s">
        <v>8</v>
      </c>
      <c r="B7">
        <v>0.2</v>
      </c>
      <c r="H7" t="s">
        <v>8</v>
      </c>
      <c r="I7">
        <v>0.2</v>
      </c>
    </row>
    <row r="8" spans="1:14" x14ac:dyDescent="0.25">
      <c r="A8" t="s">
        <v>9</v>
      </c>
      <c r="B8">
        <f>SUM(B4:B7)</f>
        <v>1</v>
      </c>
      <c r="H8" t="s">
        <v>9</v>
      </c>
      <c r="I8">
        <f>SUM(I4:I7)</f>
        <v>1</v>
      </c>
    </row>
    <row r="13" spans="1:14" x14ac:dyDescent="0.25">
      <c r="A13" t="s">
        <v>3</v>
      </c>
      <c r="B13" t="s">
        <v>2</v>
      </c>
      <c r="H13" t="s">
        <v>4</v>
      </c>
      <c r="I13" t="s">
        <v>2</v>
      </c>
    </row>
    <row r="15" spans="1:14" x14ac:dyDescent="0.25">
      <c r="A15" t="s">
        <v>5</v>
      </c>
      <c r="B15">
        <v>0.2</v>
      </c>
      <c r="H15" t="s">
        <v>5</v>
      </c>
      <c r="I15">
        <v>0.2</v>
      </c>
    </row>
    <row r="16" spans="1:14" x14ac:dyDescent="0.25">
      <c r="A16" t="s">
        <v>6</v>
      </c>
      <c r="B16">
        <v>0.3</v>
      </c>
      <c r="H16" t="s">
        <v>6</v>
      </c>
      <c r="I16">
        <v>0.3</v>
      </c>
    </row>
    <row r="17" spans="1:9" x14ac:dyDescent="0.25">
      <c r="A17" t="s">
        <v>7</v>
      </c>
      <c r="B17">
        <v>0.3</v>
      </c>
      <c r="H17" t="s">
        <v>7</v>
      </c>
      <c r="I17">
        <v>0.3</v>
      </c>
    </row>
    <row r="18" spans="1:9" x14ac:dyDescent="0.25">
      <c r="A18" t="s">
        <v>8</v>
      </c>
      <c r="B18">
        <v>0.2</v>
      </c>
      <c r="H18" t="s">
        <v>8</v>
      </c>
      <c r="I18">
        <v>0.2</v>
      </c>
    </row>
    <row r="19" spans="1:9" x14ac:dyDescent="0.25">
      <c r="A19" t="s">
        <v>9</v>
      </c>
      <c r="B19">
        <f>SUM(B15:B18)</f>
        <v>1</v>
      </c>
      <c r="H19" t="s">
        <v>9</v>
      </c>
      <c r="I19">
        <f>SUM(I15:I18)</f>
        <v>1</v>
      </c>
    </row>
  </sheetData>
  <phoneticPr fontId="3" type="noConversion"/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7F43-1890-4258-B31E-7FE07039181A}">
  <dimension ref="A3:G35"/>
  <sheetViews>
    <sheetView workbookViewId="0">
      <selection activeCell="A30" sqref="A30"/>
    </sheetView>
  </sheetViews>
  <sheetFormatPr defaultRowHeight="15" x14ac:dyDescent="0.25"/>
  <cols>
    <col min="1" max="1" width="16.5703125" customWidth="1"/>
    <col min="2" max="2" width="18" customWidth="1"/>
    <col min="3" max="3" width="16" customWidth="1"/>
    <col min="4" max="4" width="20" customWidth="1"/>
    <col min="6" max="6" width="11.42578125" customWidth="1"/>
    <col min="7" max="7" width="13.5703125" customWidth="1"/>
    <col min="8" max="8" width="16.42578125" customWidth="1"/>
    <col min="9" max="9" width="15.28515625" customWidth="1"/>
    <col min="15" max="15" width="71.28515625" customWidth="1"/>
  </cols>
  <sheetData>
    <row r="3" spans="1:7" ht="21.75" customHeight="1" thickBot="1" x14ac:dyDescent="0.3">
      <c r="A3" s="77" t="s">
        <v>41</v>
      </c>
      <c r="B3" s="77"/>
    </row>
    <row r="4" spans="1:7" ht="30.75" customHeight="1" thickBot="1" x14ac:dyDescent="0.3">
      <c r="A4" s="49" t="s">
        <v>54</v>
      </c>
      <c r="B4" s="50" t="s">
        <v>62</v>
      </c>
      <c r="C4" s="51" t="s">
        <v>63</v>
      </c>
      <c r="F4" t="s">
        <v>24</v>
      </c>
      <c r="G4" t="s">
        <v>26</v>
      </c>
    </row>
    <row r="5" spans="1:7" ht="30.75" customHeight="1" x14ac:dyDescent="0.25">
      <c r="A5" s="52" t="s">
        <v>60</v>
      </c>
      <c r="B5" s="45" t="s">
        <v>64</v>
      </c>
      <c r="C5" s="46" t="s">
        <v>65</v>
      </c>
      <c r="F5" t="s">
        <v>28</v>
      </c>
      <c r="G5" t="s">
        <v>27</v>
      </c>
    </row>
    <row r="6" spans="1:7" ht="30.75" customHeight="1" thickBot="1" x14ac:dyDescent="0.3">
      <c r="A6" s="53" t="s">
        <v>61</v>
      </c>
      <c r="B6" s="47" t="s">
        <v>66</v>
      </c>
      <c r="C6" s="48" t="s">
        <v>67</v>
      </c>
      <c r="F6" t="s">
        <v>30</v>
      </c>
      <c r="G6" t="s">
        <v>29</v>
      </c>
    </row>
    <row r="7" spans="1:7" ht="30.75" customHeight="1" x14ac:dyDescent="0.25">
      <c r="A7" s="2"/>
      <c r="B7" s="1"/>
      <c r="F7" t="s">
        <v>32</v>
      </c>
      <c r="G7" t="s">
        <v>31</v>
      </c>
    </row>
    <row r="8" spans="1:7" ht="21.75" customHeight="1" x14ac:dyDescent="0.25"/>
    <row r="11" spans="1:7" s="72" customFormat="1" ht="23.25" customHeight="1" x14ac:dyDescent="0.25">
      <c r="A11" s="76" t="s">
        <v>84</v>
      </c>
      <c r="B11" s="76"/>
      <c r="C11" s="76"/>
      <c r="D11" s="76"/>
      <c r="E11" s="76"/>
    </row>
    <row r="12" spans="1:7" ht="23.25" customHeight="1" x14ac:dyDescent="0.25"/>
    <row r="13" spans="1:7" ht="23.25" customHeight="1" x14ac:dyDescent="0.25">
      <c r="A13" s="2" t="s">
        <v>10</v>
      </c>
      <c r="B13" s="75" t="s">
        <v>11</v>
      </c>
      <c r="C13" s="75"/>
      <c r="D13" s="75"/>
    </row>
    <row r="14" spans="1:7" ht="23.25" customHeight="1" x14ac:dyDescent="0.25">
      <c r="A14" s="2" t="s">
        <v>12</v>
      </c>
      <c r="B14" s="75" t="s">
        <v>13</v>
      </c>
      <c r="C14" s="75"/>
      <c r="D14" s="75"/>
    </row>
    <row r="15" spans="1:7" ht="23.25" customHeight="1" x14ac:dyDescent="0.25">
      <c r="A15" s="2" t="s">
        <v>14</v>
      </c>
      <c r="B15" s="75" t="s">
        <v>15</v>
      </c>
      <c r="C15" s="75"/>
      <c r="D15" s="75"/>
    </row>
    <row r="16" spans="1:7" ht="23.25" customHeight="1" x14ac:dyDescent="0.25">
      <c r="A16" s="2" t="s">
        <v>16</v>
      </c>
      <c r="B16" s="75" t="s">
        <v>17</v>
      </c>
      <c r="C16" s="75"/>
      <c r="D16" s="75"/>
    </row>
    <row r="19" spans="1:7" ht="20.25" customHeight="1" x14ac:dyDescent="0.25"/>
    <row r="20" spans="1:7" ht="20.25" customHeight="1" x14ac:dyDescent="0.25"/>
    <row r="21" spans="1:7" ht="20.25" customHeight="1" x14ac:dyDescent="0.25">
      <c r="A21" t="s">
        <v>40</v>
      </c>
    </row>
    <row r="22" spans="1:7" x14ac:dyDescent="0.25">
      <c r="A22" s="4"/>
    </row>
    <row r="23" spans="1:7" x14ac:dyDescent="0.25">
      <c r="A23" s="24" t="s">
        <v>42</v>
      </c>
      <c r="G23" s="2" t="s">
        <v>10</v>
      </c>
    </row>
    <row r="24" spans="1:7" x14ac:dyDescent="0.25">
      <c r="A24" s="24" t="s">
        <v>43</v>
      </c>
      <c r="G24" s="2" t="s">
        <v>12</v>
      </c>
    </row>
    <row r="25" spans="1:7" x14ac:dyDescent="0.25">
      <c r="A25" s="24" t="s">
        <v>44</v>
      </c>
      <c r="G25" s="2" t="s">
        <v>14</v>
      </c>
    </row>
    <row r="26" spans="1:7" x14ac:dyDescent="0.25">
      <c r="A26" s="24" t="s">
        <v>45</v>
      </c>
      <c r="G26" s="2" t="s">
        <v>16</v>
      </c>
    </row>
    <row r="30" spans="1:7" x14ac:dyDescent="0.25">
      <c r="A30" t="s">
        <v>85</v>
      </c>
    </row>
    <row r="32" spans="1:7" x14ac:dyDescent="0.25">
      <c r="A32" s="24" t="s">
        <v>46</v>
      </c>
      <c r="E32" s="2" t="s">
        <v>10</v>
      </c>
    </row>
    <row r="33" spans="1:5" x14ac:dyDescent="0.25">
      <c r="A33" s="24" t="s">
        <v>47</v>
      </c>
      <c r="E33" s="2" t="s">
        <v>12</v>
      </c>
    </row>
    <row r="34" spans="1:5" x14ac:dyDescent="0.25">
      <c r="A34" s="24" t="s">
        <v>48</v>
      </c>
      <c r="E34" s="2" t="s">
        <v>14</v>
      </c>
    </row>
    <row r="35" spans="1:5" x14ac:dyDescent="0.25">
      <c r="A35" s="24" t="s">
        <v>49</v>
      </c>
      <c r="E35" s="2" t="s">
        <v>16</v>
      </c>
    </row>
  </sheetData>
  <mergeCells count="6">
    <mergeCell ref="B15:D15"/>
    <mergeCell ref="B16:D16"/>
    <mergeCell ref="A11:E11"/>
    <mergeCell ref="A3:B3"/>
    <mergeCell ref="B13:D13"/>
    <mergeCell ref="B14:D14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5288-3CBB-47DD-B0BB-2E9B584A3DA5}">
  <dimension ref="A2:M29"/>
  <sheetViews>
    <sheetView workbookViewId="0">
      <selection activeCell="D24" sqref="D24"/>
    </sheetView>
  </sheetViews>
  <sheetFormatPr defaultRowHeight="15" x14ac:dyDescent="0.25"/>
  <cols>
    <col min="1" max="1" width="14.85546875" customWidth="1"/>
    <col min="2" max="2" width="56.28515625" customWidth="1"/>
    <col min="3" max="3" width="14.7109375" customWidth="1"/>
    <col min="4" max="4" width="17.140625" customWidth="1"/>
    <col min="6" max="6" width="16" customWidth="1"/>
    <col min="7" max="12" width="13" customWidth="1"/>
    <col min="13" max="13" width="13.140625" customWidth="1"/>
    <col min="14" max="14" width="11.42578125" customWidth="1"/>
  </cols>
  <sheetData>
    <row r="2" spans="1:13" ht="21.75" customHeight="1" x14ac:dyDescent="0.25">
      <c r="A2" t="s">
        <v>22</v>
      </c>
    </row>
    <row r="3" spans="1:13" ht="15.75" thickBot="1" x14ac:dyDescent="0.3"/>
    <row r="4" spans="1:13" ht="26.25" customHeight="1" x14ac:dyDescent="0.25">
      <c r="A4" s="2" t="s">
        <v>10</v>
      </c>
      <c r="B4" s="1" t="s">
        <v>11</v>
      </c>
      <c r="F4" s="12" t="s">
        <v>21</v>
      </c>
      <c r="G4" s="13" t="s">
        <v>5</v>
      </c>
      <c r="H4" s="13" t="s">
        <v>6</v>
      </c>
      <c r="I4" s="13" t="s">
        <v>7</v>
      </c>
      <c r="J4" s="14" t="s">
        <v>8</v>
      </c>
      <c r="K4" s="26" t="s">
        <v>2</v>
      </c>
      <c r="L4" s="27" t="s">
        <v>34</v>
      </c>
      <c r="M4" s="35" t="s">
        <v>36</v>
      </c>
    </row>
    <row r="5" spans="1:13" ht="22.5" customHeight="1" x14ac:dyDescent="0.25">
      <c r="A5" s="2" t="s">
        <v>12</v>
      </c>
      <c r="B5" s="1" t="s">
        <v>13</v>
      </c>
      <c r="F5" s="15" t="s">
        <v>5</v>
      </c>
      <c r="G5" s="6">
        <v>1</v>
      </c>
      <c r="H5" s="6">
        <v>0</v>
      </c>
      <c r="I5" s="6">
        <v>1</v>
      </c>
      <c r="J5" s="16">
        <v>1</v>
      </c>
      <c r="K5" s="10">
        <v>0.2</v>
      </c>
      <c r="L5" s="28">
        <f>SUM(G5:J5)</f>
        <v>3</v>
      </c>
      <c r="M5" s="36">
        <f>K5*L5</f>
        <v>0.60000000000000009</v>
      </c>
    </row>
    <row r="6" spans="1:13" ht="22.5" customHeight="1" x14ac:dyDescent="0.25">
      <c r="A6" s="2" t="s">
        <v>14</v>
      </c>
      <c r="B6" s="1" t="s">
        <v>15</v>
      </c>
      <c r="F6" s="15" t="s">
        <v>6</v>
      </c>
      <c r="G6" s="6">
        <v>1</v>
      </c>
      <c r="H6" s="6">
        <v>0</v>
      </c>
      <c r="I6" s="6">
        <v>0</v>
      </c>
      <c r="J6" s="16">
        <v>0</v>
      </c>
      <c r="K6" s="10">
        <v>0.3</v>
      </c>
      <c r="L6" s="28">
        <f t="shared" ref="L6:L8" si="0">SUM(G6:J6)</f>
        <v>1</v>
      </c>
      <c r="M6" s="36">
        <f t="shared" ref="M6:M8" si="1">K6*L6</f>
        <v>0.3</v>
      </c>
    </row>
    <row r="7" spans="1:13" ht="22.5" customHeight="1" x14ac:dyDescent="0.25">
      <c r="A7" s="2" t="s">
        <v>16</v>
      </c>
      <c r="B7" s="1" t="s">
        <v>17</v>
      </c>
      <c r="F7" s="15" t="s">
        <v>7</v>
      </c>
      <c r="G7" s="6">
        <v>1</v>
      </c>
      <c r="H7" s="6">
        <v>1</v>
      </c>
      <c r="I7" s="6">
        <v>1</v>
      </c>
      <c r="J7" s="16">
        <v>0</v>
      </c>
      <c r="K7" s="10">
        <v>0.3</v>
      </c>
      <c r="L7" s="28">
        <f t="shared" si="0"/>
        <v>3</v>
      </c>
      <c r="M7" s="36">
        <f t="shared" si="1"/>
        <v>0.89999999999999991</v>
      </c>
    </row>
    <row r="8" spans="1:13" ht="22.5" customHeight="1" thickBot="1" x14ac:dyDescent="0.3">
      <c r="F8" s="17" t="s">
        <v>8</v>
      </c>
      <c r="G8" s="18">
        <v>0</v>
      </c>
      <c r="H8" s="18">
        <v>1</v>
      </c>
      <c r="I8" s="18">
        <v>0</v>
      </c>
      <c r="J8" s="19">
        <v>1</v>
      </c>
      <c r="K8" s="22">
        <v>0.2</v>
      </c>
      <c r="L8" s="29">
        <f t="shared" si="0"/>
        <v>2</v>
      </c>
      <c r="M8" s="36">
        <f t="shared" si="1"/>
        <v>0.4</v>
      </c>
    </row>
    <row r="9" spans="1:13" ht="22.5" customHeight="1" x14ac:dyDescent="0.25">
      <c r="F9" s="30" t="s">
        <v>2</v>
      </c>
      <c r="G9" s="11">
        <v>0.2</v>
      </c>
      <c r="H9" s="11">
        <v>0.3</v>
      </c>
      <c r="I9" s="11">
        <v>0.3</v>
      </c>
      <c r="J9" s="11">
        <v>0.2</v>
      </c>
      <c r="K9" s="6"/>
      <c r="L9" s="31"/>
      <c r="M9" s="37"/>
    </row>
    <row r="10" spans="1:13" ht="27" customHeight="1" x14ac:dyDescent="0.25">
      <c r="F10" s="32" t="s">
        <v>33</v>
      </c>
      <c r="G10" s="9">
        <f>SUM(G5:G8)</f>
        <v>3</v>
      </c>
      <c r="H10" s="9">
        <f t="shared" ref="H10:J10" si="2">SUM(H5:H8)</f>
        <v>2</v>
      </c>
      <c r="I10" s="9">
        <f t="shared" si="2"/>
        <v>2</v>
      </c>
      <c r="J10" s="9">
        <f t="shared" si="2"/>
        <v>2</v>
      </c>
      <c r="K10" s="6"/>
      <c r="L10" s="16"/>
      <c r="M10" s="37"/>
    </row>
    <row r="11" spans="1:13" ht="29.25" customHeight="1" x14ac:dyDescent="0.25">
      <c r="A11" s="3" t="s">
        <v>18</v>
      </c>
      <c r="B11" s="3" t="s">
        <v>19</v>
      </c>
      <c r="F11" s="33" t="s">
        <v>36</v>
      </c>
      <c r="G11" s="21">
        <f>G9*G10</f>
        <v>0.60000000000000009</v>
      </c>
      <c r="H11" s="21">
        <f t="shared" ref="H11:J11" si="3">H9*H10</f>
        <v>0.6</v>
      </c>
      <c r="I11" s="21">
        <f t="shared" si="3"/>
        <v>0.6</v>
      </c>
      <c r="J11" s="21">
        <f t="shared" si="3"/>
        <v>0.4</v>
      </c>
      <c r="K11" s="6"/>
      <c r="L11" s="16"/>
      <c r="M11" s="37"/>
    </row>
    <row r="12" spans="1:13" ht="30" customHeight="1" thickBot="1" x14ac:dyDescent="0.3">
      <c r="A12" s="1">
        <v>0</v>
      </c>
      <c r="B12" s="1" t="s">
        <v>20</v>
      </c>
      <c r="F12" s="34" t="s">
        <v>38</v>
      </c>
      <c r="G12" s="18"/>
      <c r="H12" s="18"/>
      <c r="I12" s="18"/>
      <c r="J12" s="18"/>
      <c r="K12" s="18"/>
      <c r="L12" s="40">
        <f>SUM(G10:J10)+SUM(L5:L8)</f>
        <v>18</v>
      </c>
      <c r="M12" s="41"/>
    </row>
    <row r="13" spans="1:13" ht="30" customHeight="1" thickBot="1" x14ac:dyDescent="0.3">
      <c r="A13" s="1">
        <v>1</v>
      </c>
      <c r="B13" s="1" t="s">
        <v>39</v>
      </c>
      <c r="F13" s="38" t="s">
        <v>50</v>
      </c>
      <c r="G13" s="39"/>
      <c r="H13" s="39"/>
      <c r="I13" s="39"/>
      <c r="J13" s="39"/>
      <c r="K13" s="39"/>
      <c r="L13" s="42"/>
      <c r="M13" s="43">
        <f>SUM(G11:J11)+SUM(M5:M8)</f>
        <v>4.4000000000000004</v>
      </c>
    </row>
    <row r="14" spans="1:13" x14ac:dyDescent="0.25">
      <c r="A14" s="1"/>
      <c r="B14" s="1"/>
    </row>
    <row r="15" spans="1:13" ht="39.75" customHeight="1" x14ac:dyDescent="0.25">
      <c r="A15" s="1"/>
      <c r="B15" s="1"/>
    </row>
    <row r="16" spans="1:13" ht="20.25" customHeight="1" x14ac:dyDescent="0.25">
      <c r="A16" s="7" t="s">
        <v>23</v>
      </c>
      <c r="B16" s="7"/>
    </row>
    <row r="17" spans="1:2" ht="20.25" customHeight="1" x14ac:dyDescent="0.25"/>
    <row r="18" spans="1:2" ht="20.25" customHeight="1" x14ac:dyDescent="0.25">
      <c r="A18" s="8" t="s">
        <v>25</v>
      </c>
      <c r="B18" s="8"/>
    </row>
    <row r="19" spans="1:2" ht="20.25" customHeight="1" x14ac:dyDescent="0.25"/>
    <row r="20" spans="1:2" x14ac:dyDescent="0.25">
      <c r="A20" s="20" t="s">
        <v>35</v>
      </c>
      <c r="B20" s="20"/>
    </row>
    <row r="22" spans="1:2" x14ac:dyDescent="0.25">
      <c r="A22" s="23" t="s">
        <v>37</v>
      </c>
      <c r="B22" s="23"/>
    </row>
    <row r="24" spans="1:2" x14ac:dyDescent="0.25">
      <c r="A24" s="25" t="s">
        <v>51</v>
      </c>
      <c r="B24" s="25"/>
    </row>
    <row r="26" spans="1:2" x14ac:dyDescent="0.25">
      <c r="A26" s="44" t="s">
        <v>52</v>
      </c>
      <c r="B26" s="44"/>
    </row>
    <row r="29" spans="1:2" x14ac:dyDescent="0.25">
      <c r="A29" s="78" t="s">
        <v>53</v>
      </c>
      <c r="B29" s="78"/>
    </row>
  </sheetData>
  <mergeCells count="1">
    <mergeCell ref="A29:B29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ABA2E-2F37-4793-A48D-FC150397375E}">
  <dimension ref="A2:I12"/>
  <sheetViews>
    <sheetView workbookViewId="0">
      <selection activeCell="H8" sqref="H8:I8"/>
    </sheetView>
  </sheetViews>
  <sheetFormatPr defaultRowHeight="15" x14ac:dyDescent="0.25"/>
  <cols>
    <col min="1" max="1" width="24.42578125" customWidth="1"/>
    <col min="2" max="7" width="18.28515625" customWidth="1"/>
    <col min="8" max="8" width="14" customWidth="1"/>
    <col min="9" max="9" width="14.42578125" customWidth="1"/>
  </cols>
  <sheetData>
    <row r="2" spans="1:9" x14ac:dyDescent="0.25">
      <c r="A2" t="s">
        <v>70</v>
      </c>
    </row>
    <row r="4" spans="1:9" ht="15.75" thickBot="1" x14ac:dyDescent="0.3"/>
    <row r="5" spans="1:9" ht="30" customHeight="1" x14ac:dyDescent="0.25">
      <c r="A5" s="79" t="s">
        <v>54</v>
      </c>
      <c r="B5" s="79" t="s">
        <v>59</v>
      </c>
      <c r="C5" s="79"/>
      <c r="D5" s="79" t="s">
        <v>68</v>
      </c>
      <c r="E5" s="80"/>
      <c r="F5" s="81" t="s">
        <v>69</v>
      </c>
      <c r="G5" s="82"/>
    </row>
    <row r="6" spans="1:9" ht="30" customHeight="1" x14ac:dyDescent="0.25">
      <c r="A6" s="79"/>
      <c r="B6" s="54" t="s">
        <v>38</v>
      </c>
      <c r="C6" s="54" t="s">
        <v>50</v>
      </c>
      <c r="D6" s="54" t="s">
        <v>38</v>
      </c>
      <c r="E6" s="55" t="s">
        <v>50</v>
      </c>
      <c r="F6" s="56" t="s">
        <v>38</v>
      </c>
      <c r="G6" s="57" t="s">
        <v>50</v>
      </c>
    </row>
    <row r="7" spans="1:9" ht="30" customHeight="1" x14ac:dyDescent="0.25">
      <c r="A7" s="5" t="s">
        <v>55</v>
      </c>
      <c r="B7" s="54">
        <v>18</v>
      </c>
      <c r="C7" s="54">
        <v>4.5</v>
      </c>
      <c r="D7" s="54">
        <v>16</v>
      </c>
      <c r="E7" s="55">
        <v>3.7</v>
      </c>
      <c r="F7" s="56">
        <f>B7+D7</f>
        <v>34</v>
      </c>
      <c r="G7" s="57">
        <f>C7+E7</f>
        <v>8.1999999999999993</v>
      </c>
      <c r="H7" s="68">
        <v>4</v>
      </c>
      <c r="I7" s="68">
        <v>4</v>
      </c>
    </row>
    <row r="8" spans="1:9" ht="30" customHeight="1" x14ac:dyDescent="0.25">
      <c r="A8" s="5" t="s">
        <v>56</v>
      </c>
      <c r="B8" s="54">
        <v>32</v>
      </c>
      <c r="C8" s="54">
        <v>6.6</v>
      </c>
      <c r="D8" s="54">
        <v>26</v>
      </c>
      <c r="E8" s="55">
        <v>5.3</v>
      </c>
      <c r="F8" s="56">
        <f t="shared" ref="F8:F10" si="0">B8+D8</f>
        <v>58</v>
      </c>
      <c r="G8" s="57">
        <f t="shared" ref="G8:G10" si="1">C8+E8</f>
        <v>11.899999999999999</v>
      </c>
      <c r="H8" s="68">
        <v>1</v>
      </c>
      <c r="I8" s="68">
        <v>1</v>
      </c>
    </row>
    <row r="9" spans="1:9" ht="30" customHeight="1" x14ac:dyDescent="0.25">
      <c r="A9" s="5" t="s">
        <v>57</v>
      </c>
      <c r="B9" s="54">
        <v>22</v>
      </c>
      <c r="C9" s="54">
        <v>5</v>
      </c>
      <c r="D9" s="54">
        <v>28</v>
      </c>
      <c r="E9" s="55">
        <v>6.2</v>
      </c>
      <c r="F9" s="56">
        <f t="shared" si="0"/>
        <v>50</v>
      </c>
      <c r="G9" s="57">
        <f t="shared" si="1"/>
        <v>11.2</v>
      </c>
      <c r="H9" s="68">
        <v>3</v>
      </c>
      <c r="I9" s="68">
        <v>2</v>
      </c>
    </row>
    <row r="10" spans="1:9" ht="30" customHeight="1" thickBot="1" x14ac:dyDescent="0.3">
      <c r="A10" s="5" t="s">
        <v>58</v>
      </c>
      <c r="B10" s="54">
        <v>30</v>
      </c>
      <c r="C10" s="54">
        <v>6</v>
      </c>
      <c r="D10" s="54">
        <v>22</v>
      </c>
      <c r="E10" s="55">
        <v>4.4000000000000004</v>
      </c>
      <c r="F10" s="58">
        <f t="shared" si="0"/>
        <v>52</v>
      </c>
      <c r="G10" s="59">
        <f t="shared" si="1"/>
        <v>10.4</v>
      </c>
      <c r="H10" s="68">
        <v>2</v>
      </c>
      <c r="I10" s="68">
        <v>3</v>
      </c>
    </row>
    <row r="12" spans="1:9" ht="45" customHeight="1" x14ac:dyDescent="0.25">
      <c r="A12" s="83" t="s">
        <v>71</v>
      </c>
      <c r="B12" s="83"/>
      <c r="C12" s="83"/>
    </row>
  </sheetData>
  <mergeCells count="5">
    <mergeCell ref="A5:A6"/>
    <mergeCell ref="B5:C5"/>
    <mergeCell ref="D5:E5"/>
    <mergeCell ref="F5:G5"/>
    <mergeCell ref="A12:C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4353-106A-4F84-8F9C-A014A5CDA86D}">
  <dimension ref="B3:D10"/>
  <sheetViews>
    <sheetView tabSelected="1" workbookViewId="0">
      <selection activeCell="J9" sqref="J9"/>
    </sheetView>
  </sheetViews>
  <sheetFormatPr defaultRowHeight="15" x14ac:dyDescent="0.25"/>
  <cols>
    <col min="2" max="2" width="36.28515625" customWidth="1"/>
    <col min="3" max="3" width="29.42578125" customWidth="1"/>
    <col min="4" max="4" width="36.28515625" customWidth="1"/>
  </cols>
  <sheetData>
    <row r="3" spans="2:4" ht="15.75" thickBot="1" x14ac:dyDescent="0.3"/>
    <row r="4" spans="2:4" ht="36.75" customHeight="1" x14ac:dyDescent="0.25">
      <c r="B4" s="62" t="s">
        <v>54</v>
      </c>
      <c r="C4" s="63" t="s">
        <v>62</v>
      </c>
      <c r="D4" s="64" t="s">
        <v>63</v>
      </c>
    </row>
    <row r="5" spans="2:4" ht="29.25" customHeight="1" x14ac:dyDescent="0.25">
      <c r="B5" s="73" t="s">
        <v>60</v>
      </c>
      <c r="C5" s="84" t="s">
        <v>72</v>
      </c>
      <c r="D5" s="85" t="s">
        <v>74</v>
      </c>
    </row>
    <row r="6" spans="2:4" ht="29.25" customHeight="1" x14ac:dyDescent="0.25">
      <c r="B6" s="73"/>
      <c r="C6" s="60" t="s">
        <v>76</v>
      </c>
      <c r="D6" s="65" t="s">
        <v>80</v>
      </c>
    </row>
    <row r="7" spans="2:4" ht="29.25" customHeight="1" x14ac:dyDescent="0.25">
      <c r="B7" s="73"/>
      <c r="C7" s="61" t="s">
        <v>77</v>
      </c>
      <c r="D7" s="66" t="s">
        <v>81</v>
      </c>
    </row>
    <row r="8" spans="2:4" ht="29.25" customHeight="1" x14ac:dyDescent="0.25">
      <c r="B8" s="73" t="s">
        <v>61</v>
      </c>
      <c r="C8" s="69" t="s">
        <v>73</v>
      </c>
      <c r="D8" s="85" t="s">
        <v>75</v>
      </c>
    </row>
    <row r="9" spans="2:4" ht="29.25" customHeight="1" x14ac:dyDescent="0.25">
      <c r="B9" s="73"/>
      <c r="C9" s="70" t="s">
        <v>78</v>
      </c>
      <c r="D9" s="65" t="s">
        <v>82</v>
      </c>
    </row>
    <row r="10" spans="2:4" ht="29.25" customHeight="1" thickBot="1" x14ac:dyDescent="0.3">
      <c r="B10" s="74"/>
      <c r="C10" s="71" t="s">
        <v>79</v>
      </c>
      <c r="D10" s="67" t="s">
        <v>83</v>
      </c>
    </row>
  </sheetData>
  <mergeCells count="2">
    <mergeCell ref="B5:B7"/>
    <mergeCell ref="B8:B10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SWOT wagi</vt:lpstr>
      <vt:lpstr>SWAT_TOWS_pytania do zależnośc </vt:lpstr>
      <vt:lpstr>SWOT_TOWS - siła zależności</vt:lpstr>
      <vt:lpstr>Zestaw zbiorczy SWAT_TOWS</vt:lpstr>
      <vt:lpstr>Macierz strategii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Łój</dc:creator>
  <cp:lastModifiedBy>Monika Łój</cp:lastModifiedBy>
  <cp:lastPrinted>2026-03-18T13:11:09Z</cp:lastPrinted>
  <dcterms:created xsi:type="dcterms:W3CDTF">2026-03-16T11:41:39Z</dcterms:created>
  <dcterms:modified xsi:type="dcterms:W3CDTF">2026-03-19T06:48:12Z</dcterms:modified>
</cp:coreProperties>
</file>